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D17"/>
  <c r="O17"/>
  <c r="F17"/>
  <c r="P17"/>
  <c r="R27"/>
  <c r="N27"/>
  <c r="E27"/>
  <c r="D27"/>
  <c r="O27"/>
  <c r="F27"/>
  <c r="P27"/>
  <c r="R32"/>
  <c r="N32"/>
  <c r="E32"/>
  <c r="O32"/>
  <c r="F32"/>
  <c r="P32"/>
  <c r="D32"/>
  <c r="N37"/>
  <c r="E37"/>
  <c r="O37"/>
  <c r="F37"/>
  <c r="P37"/>
  <c r="D37"/>
  <c r="R22"/>
  <c r="N22"/>
  <c r="E22"/>
  <c r="O22"/>
  <c r="F22"/>
  <c r="P22"/>
  <c r="D2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R39" l="1"/>
  <c r="H22"/>
  <c r="I21" s="1"/>
  <c r="S21" s="1"/>
  <c r="H37"/>
  <c r="I36" s="1"/>
  <c r="S36" s="1"/>
  <c r="P39"/>
  <c r="N39"/>
  <c r="F39"/>
  <c r="R12"/>
  <c r="N12"/>
  <c r="E12"/>
  <c r="E39" s="1"/>
  <c r="O12"/>
  <c r="O39" s="1"/>
  <c r="F12"/>
  <c r="P12"/>
  <c r="H12"/>
  <c r="D12"/>
  <c r="D39" s="1"/>
  <c r="H32"/>
  <c r="I31" s="1"/>
  <c r="S31" s="1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<sst xmlns="http://schemas.openxmlformats.org/spreadsheetml/2006/main" count="114" uniqueCount="73">
  <si>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</si>
  <si>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</si>
  <si>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</si>
  <si>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</si>
  <si>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</si>
  <si>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10.12.2022</t>
  </si>
  <si>
    <t>Domácí</t>
  </si>
  <si>
    <t>TJ Start Rychnov n. Kn.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</si>
  <si>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</si>
  <si>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</si>
  <si>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</si>
  <si>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</si>
  <si>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</si>
  <si>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</si>
  <si>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</si>
  <si>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</si>
  <si>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</si>
  <si>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</si>
  <si>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</si>
  <si>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</si>
  <si>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</si>
  <si>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</si>
  <si>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Polanský</t>
  </si>
  <si>
    <t>Jakub</t>
  </si>
  <si>
    <t>Pavel</t>
  </si>
  <si>
    <t>Kindl</t>
  </si>
  <si>
    <t>Kordula</t>
  </si>
  <si>
    <t>Roman</t>
  </si>
  <si>
    <t>Tomáš</t>
  </si>
  <si>
    <t>Buřil</t>
  </si>
  <si>
    <t>Václav</t>
  </si>
  <si>
    <t>Petr</t>
  </si>
  <si>
    <t>Urbánek</t>
  </si>
  <si>
    <t>Gaspar</t>
  </si>
  <si>
    <t>Ladislav</t>
  </si>
  <si>
    <t>Aleš</t>
  </si>
  <si>
    <t>Čihák</t>
  </si>
  <si>
    <t>Šmýd</t>
  </si>
  <si>
    <t>Martin</t>
  </si>
  <si>
    <t>Michal</t>
  </si>
  <si>
    <t>Šmejda</t>
  </si>
  <si>
    <t>Bílek</t>
  </si>
  <si>
    <t>Jaroslav</t>
  </si>
  <si>
    <t>Celkový výkon družstva  </t>
  </si>
  <si>
    <t>Vedoucí družstva         Jméno:</t>
  </si>
  <si>
    <t xml:space="preserve">Jakub Seniura  </t>
  </si>
  <si>
    <t>Bodový zisk</t>
  </si>
  <si>
    <t>Pavel Polanský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</si>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</sst>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53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45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45</v>
      </c>
      <c r="F9" s="18">
        <v>3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3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51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52</v>
      </c>
      <c r="P10" s="18">
        <v>0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44</v>
      </c>
      <c r="F11" s="23">
        <v>3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54</v>
      </c>
      <c r="P11" s="23">
        <v>1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193</v>
      </c>
      <c r="F12" s="28">
        <f>IF(ISNUMBER($G12),SUM(F8:F11),"")</f>
        <v>9</v>
      </c>
      <c r="G12" s="29">
        <f>IF(SUM($G8:$G11)+SUM($Q8:$Q11)&gt;0,SUM(G8:G11),"")</f>
        <v>562</v>
      </c>
      <c r="H12" s="27">
        <f>IF(ISNUMBER($G12),SUM(H8:H11),"")</f>
        <v>2</v>
      </c>
      <c r="I12" s="99"/>
      <c r="K12" s="96">
        <v>8463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195</v>
      </c>
      <c r="P12" s="28">
        <f>IF(ISNUMBER($G12),SUM(P8:P11),"")</f>
        <v>5</v>
      </c>
      <c r="Q12" s="29">
        <f>IF(SUM($G8:$G11)+SUM($Q8:$Q11)&gt;0,SUM(Q8:Q11),"")</f>
        <v>585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53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42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34</v>
      </c>
      <c r="F14" s="18">
        <v>0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36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40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53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41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163</v>
      </c>
      <c r="F17" s="28">
        <f>IF(ISNUMBER($G17),SUM(F13:F16),"")</f>
        <v>3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18060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172</v>
      </c>
      <c r="P17" s="28">
        <f>IF(ISNUMBER($G17),SUM(P13:P16),"")</f>
        <v>5</v>
      </c>
      <c r="Q17" s="29">
        <f>IF(SUM($G13:$G16)+SUM($Q13:$Q16)&gt;0,SUM(Q13:Q16),"")</f>
        <v>530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43</v>
      </c>
      <c r="F18" s="12">
        <v>0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96</v>
      </c>
      <c r="O18" s="12">
        <v>43</v>
      </c>
      <c r="P18" s="12">
        <v>3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25</v>
      </c>
      <c r="F19" s="18">
        <v>3</v>
      </c>
      <c r="G19" s="19">
        <f>IF(AND(ISBLANK(D19),ISBLANK(E19)),"",D19+E19)</f>
        <v>108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35</v>
      </c>
      <c r="P19" s="18">
        <v>2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26</v>
      </c>
      <c r="F20" s="18">
        <v>4</v>
      </c>
      <c r="G20" s="19">
        <f>IF(AND(ISBLANK(D20),ISBLANK(E20)),"",D20+E20)</f>
        <v>122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36</v>
      </c>
      <c r="P20" s="18">
        <v>1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25</v>
      </c>
      <c r="F21" s="23">
        <v>5</v>
      </c>
      <c r="G21" s="24">
        <f>IF(AND(ISBLANK(D21),ISBLANK(E21)),"",D21+E21)</f>
        <v>107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48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24220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119</v>
      </c>
      <c r="F22" s="28">
        <f>IF(ISNUMBER($G22),SUM(F18:F21),"")</f>
        <v>12</v>
      </c>
      <c r="G22" s="29">
        <f>IF(SUM($G18:$G21)+SUM($Q18:$Q21)&gt;0,SUM(G18:G21),"")</f>
        <v>462</v>
      </c>
      <c r="H22" s="27">
        <f>IF(ISNUMBER($G22),SUM(H18:H21),"")</f>
        <v>1</v>
      </c>
      <c r="I22" s="99"/>
      <c r="K22" s="96">
        <v>16869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162</v>
      </c>
      <c r="P22" s="28">
        <f>IF(ISNUMBER($G22),SUM(P18:P21),"")</f>
        <v>6</v>
      </c>
      <c r="Q22" s="29">
        <f>IF(SUM($G18:$G21)+SUM($Q18:$Q21)&gt;0,SUM(Q18:Q21),"")</f>
        <v>534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54</v>
      </c>
      <c r="F23" s="12">
        <v>1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104</v>
      </c>
      <c r="O23" s="12">
        <v>32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27</v>
      </c>
      <c r="P24" s="18">
        <v>5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108</v>
      </c>
      <c r="E25" s="18">
        <v>34</v>
      </c>
      <c r="F25" s="18">
        <v>4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50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72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108</v>
      </c>
      <c r="O26" s="23">
        <v>33</v>
      </c>
      <c r="P26" s="23">
        <v>3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213</v>
      </c>
      <c r="F27" s="28">
        <f>IF(ISNUMBER($G27),SUM(F23:F26),"")</f>
        <v>5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23231</v>
      </c>
      <c r="L27" s="97"/>
      <c r="M27" s="26" t="s">
        <v>18</v>
      </c>
      <c r="N27" s="27">
        <f>IF(ISNUMBER($G27),SUM(N23:N26),"")</f>
        <v>402</v>
      </c>
      <c r="O27" s="28">
        <f>IF(ISNUMBER($G27),SUM(O23:O26),"")</f>
        <v>142</v>
      </c>
      <c r="P27" s="28">
        <f>IF(ISNUMBER($G27),SUM(P23:P26),"")</f>
        <v>11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51</v>
      </c>
      <c r="F28" s="12">
        <v>2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83</v>
      </c>
      <c r="O28" s="12">
        <v>45</v>
      </c>
      <c r="P28" s="12">
        <v>4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2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3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108</v>
      </c>
      <c r="E30" s="18">
        <v>62</v>
      </c>
      <c r="F30" s="18">
        <v>0</v>
      </c>
      <c r="G30" s="19">
        <f>IF(AND(ISBLANK(D30),ISBLANK(E30)),"",D30+E30)</f>
        <v>170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97</v>
      </c>
      <c r="O30" s="18">
        <v>62</v>
      </c>
      <c r="P30" s="18">
        <v>0</v>
      </c>
      <c r="Q30" s="19">
        <f>IF(AND(ISBLANK(N30),ISBLANK(O30)),"",N30+O30)</f>
        <v>159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54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202</v>
      </c>
      <c r="F32" s="28">
        <f>IF(ISNUMBER($G32),SUM(F28:F31),"")</f>
        <v>4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25878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197</v>
      </c>
      <c r="P32" s="28">
        <f>IF(ISNUMBER($G32),SUM(P28:P31),"")</f>
        <v>8</v>
      </c>
      <c r="Q32" s="29">
        <f>IF(SUM($G28:$G31)+SUM($Q28:$Q31)&gt;0,SUM(Q28:Q31),"")</f>
        <v>572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83</v>
      </c>
      <c r="E33" s="12">
        <v>43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51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51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27</v>
      </c>
      <c r="P34" s="18">
        <v>4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50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99</v>
      </c>
      <c r="O35" s="18">
        <v>45</v>
      </c>
      <c r="P35" s="18">
        <v>2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42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45</v>
      </c>
      <c r="P36" s="23">
        <v>0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11205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21745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168</v>
      </c>
      <c r="P37" s="28">
        <f>IF(ISNUMBER($G37),SUM(P33:P36),"")</f>
        <v>7</v>
      </c>
      <c r="Q37" s="29">
        <f>IF(SUM($G33:$G36)+SUM($Q33:$Q36)&gt;0,SUM(Q33:Q36),"")</f>
        <v>529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2202</v>
      </c>
      <c r="E39" s="34">
        <f>IF(ISNUMBER($G39),SUM(E12,E17,E22,E27,E32,E37),"")</f>
        <v>1076</v>
      </c>
      <c r="F39" s="34">
        <f>IF(ISNUMBER($G39),SUM(F12,F17,F22,F27,F32,F37),"")</f>
        <v>37</v>
      </c>
      <c r="G39" s="35">
        <f>IF(SUM($G$8:$G$37)+SUM($Q$8:$Q$37)&gt;0,SUM(G12,G17,G22,G27,G32,G37),"")</f>
        <v>3278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2258</v>
      </c>
      <c r="O39" s="34">
        <f>IF(ISNUMBER($G39),SUM(O12,O17,O22,O27,O32,O37),"")</f>
        <v>1036</v>
      </c>
      <c r="P39" s="34">
        <f>IF(ISNUMBER($G39),SUM(P12,P17,P22,P27,P32,P37),"")</f>
        <v>42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Vracov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17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2022-12-10T19:33:02Z</dcterms:modified>
</cp:coreProperties>
</file>